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1-9" sheetId="1" r:id="rId1"/>
    <sheet name="10" sheetId="8" r:id="rId2"/>
  </sheets>
  <definedNames>
    <definedName name="_xlnm.Print_Area" localSheetId="1">'10'!$A$1:$H$26</definedName>
    <definedName name="_xlnm.Print_Area" localSheetId="0">'1-9'!$A$1:$F$50</definedName>
  </definedNames>
  <calcPr calcId="124519"/>
</workbook>
</file>

<file path=xl/calcChain.xml><?xml version="1.0" encoding="utf-8"?>
<calcChain xmlns="http://schemas.openxmlformats.org/spreadsheetml/2006/main">
  <c r="F17" i="8"/>
  <c r="F15" l="1"/>
  <c r="H18"/>
  <c r="H19"/>
  <c r="H20"/>
  <c r="H21"/>
  <c r="H17"/>
  <c r="H14"/>
  <c r="H15"/>
  <c r="H13"/>
  <c r="H6"/>
  <c r="H7"/>
  <c r="H8"/>
  <c r="H9"/>
  <c r="H10"/>
  <c r="H11"/>
  <c r="H12"/>
  <c r="H5"/>
  <c r="E49" i="1"/>
  <c r="D49"/>
  <c r="F48"/>
  <c r="F49" s="1"/>
  <c r="F41"/>
  <c r="C42"/>
  <c r="D42"/>
  <c r="E42"/>
  <c r="F42" l="1"/>
</calcChain>
</file>

<file path=xl/sharedStrings.xml><?xml version="1.0" encoding="utf-8"?>
<sst xmlns="http://schemas.openxmlformats.org/spreadsheetml/2006/main" count="112" uniqueCount="86">
  <si>
    <t>26.08.2014  № 836</t>
  </si>
  <si>
    <t>ЗАТВЕРДЖЕНО</t>
  </si>
  <si>
    <t>ПАСПОРТ</t>
  </si>
  <si>
    <t>№ з/п</t>
  </si>
  <si>
    <t>Спеціальний фонд</t>
  </si>
  <si>
    <t>Разом</t>
  </si>
  <si>
    <t>Завдання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</si>
  <si>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</si>
  <si>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</si>
  <si>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</si>
  <si>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</si>
  <si>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</si>
  <si>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>Затрат</t>
  </si>
  <si>
    <t>Продукту</t>
  </si>
  <si>
    <t>Ефективності</t>
  </si>
  <si>
    <t>Якості</t>
  </si>
  <si>
    <t>осіб</t>
  </si>
  <si>
    <t>днів</t>
  </si>
  <si>
    <t>%</t>
  </si>
  <si>
    <t xml:space="preserve">(грн) </t>
  </si>
  <si>
    <t>Павлоградської міської ради</t>
  </si>
  <si>
    <t xml:space="preserve">Начальник відділу охорони здоров’я </t>
  </si>
  <si>
    <t>_______________________________</t>
  </si>
  <si>
    <t xml:space="preserve">О.О. Герасименко </t>
  </si>
  <si>
    <t xml:space="preserve">5. Підстави для виконання бюджетної програми   </t>
  </si>
  <si>
    <t>Наказ відділу охорони здоров’я</t>
  </si>
  <si>
    <t>і наказ  фінансового управління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</si>
  <si>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</si>
  <si>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</si>
  <si>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</si>
  <si>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</si>
  <si>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0712030    0733          Лікарсько-акушерська допомога вагітним, породіллям та новонародженим</t>
  </si>
  <si>
    <t>Забезпечення надання  належної лікарсько-акушерської допомоги вагітним, роділлям, породіллям та новонародженим</t>
  </si>
  <si>
    <t>Кількість установ</t>
  </si>
  <si>
    <t>одиниць</t>
  </si>
  <si>
    <t>Звіт про виконання плану по штатах і контингентах річна   Форма № 3-4 графа 010.</t>
  </si>
  <si>
    <t>Кількість ліжок звичайних стаціонарах</t>
  </si>
  <si>
    <t>в т.ч. для вагітних та породіль</t>
  </si>
  <si>
    <t>Кількість штатних одиниць</t>
  </si>
  <si>
    <t>з них лікарів пологового відділення</t>
  </si>
  <si>
    <t xml:space="preserve">з  них лікарів  клініко-діагностичного відділення </t>
  </si>
  <si>
    <t>Кількість ліжко-днів у звичайних стаціонарах</t>
  </si>
  <si>
    <t>Кількість породіль</t>
  </si>
  <si>
    <t>Кількість відвідувань у клініко-діагностичному відділенні</t>
  </si>
  <si>
    <t>Середня тривалість перебування породіллі в стаціонарі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</si>
  <si>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</si>
  <si>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</si>
  <si>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</si>
  <si>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Кількість відвідувань на одного лікаря у клініко-діагностичного відділення</t>
  </si>
  <si>
    <t>Розрахунково  (відношення  кількості відвідувань до кількості лікарів клініко-діагностичного відділення).</t>
  </si>
  <si>
    <t>Зниження кількості кесарських розтинів по відношенню до загальної чисельності пологів</t>
  </si>
  <si>
    <t>6. Мета бюджетної програми:  Підвищення рівня  надання медичної допомоги вагітним, роділлям, породіллям  та новонародженим у лікувально-профілактичних закладах.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</si>
  <si>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</si>
  <si>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</si>
  <si>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Статистичний звіт Форма  № 20 «Звіт лікувально-профілактичного закладу» (річна) табл. 3100, графа 1, строка78</t>
  </si>
  <si>
    <t>Статистичний звіт Форма  № 20 «Звіт лікувально-профілактичного закладу» (річна) табл. 3100, графа 1, строка 47</t>
  </si>
  <si>
    <t>Статистичний звіт Форма  №2 1 «Звіт про медичну допомогу вагітним, роділлям і породіллям» табл. 2210 графа 1.</t>
  </si>
  <si>
    <t>Статистичний звіт Форма  № 20 «Звіт лікувально-профілактичного закладу» (річна) табл. 3100, графа 7. строки 47+48+49</t>
  </si>
  <si>
    <t>Статистичний звіт Форма  № 20 «Звіт лікувально-профілактичного закладу» (річна) табл. 3100, графа 7. строка 47</t>
  </si>
  <si>
    <t xml:space="preserve">Розрахунково  (різниця попереднього до звітного року відношень річних звітів Форма  № 20 «Звіт лікувально-профілактичного закладу» (річна) табл.3500  стр.14.3 гр.1 до Форма  № 21 «Звіт про медичну допомогу вагітним, роділлям і породіллям» табл. 2210 графа 1. </t>
  </si>
  <si>
    <t xml:space="preserve">               (КТПКВК МБ)                             (найменування головного розпорядника) </t>
  </si>
  <si>
    <t xml:space="preserve">               (КТПКВК МБ)                             (найменування відповідального виконавця) </t>
  </si>
  <si>
    <r>
      <t xml:space="preserve">                 (КТПКВК МБ)               (КФКВК)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</si>
  <si>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4. Обсяг бюджетних призначень/бюджетних асигнувань - 28 936 704 гривень, </t>
  </si>
  <si>
    <t xml:space="preserve"> у тому числі загального фонду –  28 926 584 гривень та спеціального фонду – 10 120 гривень.</t>
  </si>
  <si>
    <t xml:space="preserve">бюджетної програми місцевого бюджету на 2019 рік </t>
  </si>
  <si>
    <t>Рішення міської ради від 11.12.2018р. №1448-44/VІІ "Про місцевий бюджет на 2019 рік" ;</t>
  </si>
  <si>
    <t>Рішення міської ради від 11.12.2018р. №1431-44/VІІ "Про внесення змін до міської програми "Здоров"я павлоградців на 2015-2019 роки".</t>
  </si>
  <si>
    <t>7. Завдання бюджетної програми:</t>
  </si>
  <si>
    <t>8. Напрями використання бюджетних коштів:</t>
  </si>
  <si>
    <t>Напрями використання бюджетних коштів</t>
  </si>
  <si>
    <t>у тому числі бюджет розвитку</t>
  </si>
  <si>
    <t>9. Перелік місцевих/регіональних програм, що виконуються у складі бюджетної програми:</t>
  </si>
  <si>
    <t xml:space="preserve">Найменування місцевої/ регіональної програми </t>
  </si>
  <si>
    <t>Програма "Здоров"я павлоградців на 2015-2019роки"</t>
  </si>
  <si>
    <t>Штатний розпис станом на 2019 рік.</t>
  </si>
  <si>
    <t>10. Результативні показники бюджетної програми:</t>
  </si>
  <si>
    <t>Статистичний звіт Форма  № 20 «Звіт лікувально-профілактичного закладу» (річна) табл. 2100, графа 1.+ графа 7</t>
  </si>
  <si>
    <t>В.о. начальника фінансового управління</t>
  </si>
  <si>
    <t>Н.А. Бондарчук</t>
  </si>
  <si>
    <t>«22» січня 2019 р. № 9</t>
  </si>
  <si>
    <t>«22» січня 2019 р. № 11-п</t>
  </si>
  <si>
    <t>Наказ Міністерства фінансів України</t>
  </si>
  <si>
    <t>(у редакції наказу МФ України</t>
  </si>
  <si>
    <t>від 15.11.2018 року № 908)</t>
  </si>
  <si>
    <t xml:space="preserve">Забезпечення надання належної лікарсько-акушерської допомоги вагітним, породіллям та новонародженим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</si>
</sst>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  <numFmt numFmtId="166" formatCode="#,##0.0"/>
  </numFmts>
  <fonts count="16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/>
    <xf numFmtId="0" fontId="1" fillId="0" borderId="0" xfId="0" applyFont="1" applyAlignment="1">
      <alignment wrapText="1"/>
    </xf>
    <xf numFmtId="164" fontId="1" fillId="0" borderId="0" xfId="1" applyNumberFormat="1" applyFont="1" applyAlignment="1">
      <alignment horizontal="right" vertical="center" wrapText="1"/>
    </xf>
    <xf numFmtId="0" fontId="4" fillId="0" borderId="2" xfId="0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/>
    <xf numFmtId="0" fontId="0" fillId="0" borderId="1" xfId="0" applyFont="1" applyBorder="1"/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4" fillId="2" borderId="0" xfId="0" applyFont="1" applyFill="1" applyAlignment="1">
      <alignment horizontal="right" vertical="center"/>
    </xf>
    <xf numFmtId="0" fontId="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9" fillId="2" borderId="0" xfId="0" applyFont="1" applyFill="1" applyAlignment="1">
      <alignment horizontal="left"/>
    </xf>
    <xf numFmtId="0" fontId="1" fillId="2" borderId="0" xfId="0" applyFont="1" applyFill="1" applyAlignment="1">
      <alignment vertical="top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16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Alignment="1"/>
    <xf numFmtId="0" fontId="12" fillId="0" borderId="0" xfId="0" applyFont="1"/>
    <xf numFmtId="0" fontId="13" fillId="0" borderId="0" xfId="0" applyFont="1" applyAlignment="1"/>
    <xf numFmtId="0" fontId="11" fillId="0" borderId="0" xfId="0" applyFont="1"/>
    <xf numFmtId="0" fontId="13" fillId="0" borderId="0" xfId="0" applyFont="1" applyBorder="1"/>
    <xf numFmtId="166" fontId="2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2" fillId="2" borderId="2" xfId="0" applyNumberFormat="1" applyFont="1" applyFill="1" applyBorder="1" applyAlignment="1">
      <alignment horizontal="left" vertical="top" wrapText="1"/>
    </xf>
    <xf numFmtId="165" fontId="2" fillId="2" borderId="2" xfId="3" applyNumberFormat="1" applyFont="1" applyFill="1" applyBorder="1" applyAlignment="1">
      <alignment horizontal="right" vertical="center" wrapText="1"/>
    </xf>
    <xf numFmtId="165" fontId="2" fillId="0" borderId="2" xfId="3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view="pageBreakPreview" topLeftCell="A34" zoomScaleSheetLayoutView="100" workbookViewId="0">
      <selection activeCell="E49" sqref="E49"/>
    </sheetView>
  </sheetViews>
  <sheetFormatPr defaultRowHeight="15"/>
  <cols>
    <col min="1" max="1" width="6.42578125" customWidth="1"/>
    <col min="2" max="2" width="50" customWidth="1"/>
    <col min="3" max="3" width="22.42578125" customWidth="1"/>
    <col min="4" max="4" width="22.140625" customWidth="1"/>
    <col min="5" max="5" width="18.140625" customWidth="1"/>
    <col min="6" max="6" width="30.140625" customWidth="1"/>
  </cols>
  <sheetData>
    <row r="1" spans="1:6" ht="12.75" customHeight="1">
      <c r="F1" s="60" t="s">
        <v>1</v>
      </c>
    </row>
    <row r="2" spans="1:6" ht="12.75" customHeight="1">
      <c r="F2" s="60" t="s">
        <v>82</v>
      </c>
    </row>
    <row r="3" spans="1:6" ht="12.75" customHeight="1">
      <c r="F3" s="60" t="s">
        <v>0</v>
      </c>
    </row>
    <row r="4" spans="1:6" ht="11.25" customHeight="1">
      <c r="F4" s="60" t="s">
        <v>83</v>
      </c>
    </row>
    <row r="5" spans="1:6" ht="12" customHeight="1">
      <c r="F5" s="60" t="s">
        <v>84</v>
      </c>
    </row>
    <row r="6" spans="1:6" ht="27.75" customHeight="1">
      <c r="F6" s="61" t="s">
        <v>1</v>
      </c>
    </row>
    <row r="7" spans="1:6" ht="12.75" customHeight="1">
      <c r="F7" s="61" t="s">
        <v>25</v>
      </c>
    </row>
    <row r="8" spans="1:6" ht="12.75" customHeight="1">
      <c r="F8" s="61" t="s">
        <v>20</v>
      </c>
    </row>
    <row r="9" spans="1:6" ht="15" customHeight="1">
      <c r="A9" s="19"/>
      <c r="B9" s="19"/>
      <c r="C9" s="19"/>
      <c r="D9" s="19"/>
      <c r="E9" s="19"/>
      <c r="F9" s="59" t="s">
        <v>80</v>
      </c>
    </row>
    <row r="10" spans="1:6" ht="12.75" customHeight="1">
      <c r="A10" s="19"/>
      <c r="B10" s="19"/>
      <c r="C10" s="19"/>
      <c r="D10" s="19"/>
      <c r="E10" s="19"/>
      <c r="F10" s="27" t="s">
        <v>26</v>
      </c>
    </row>
    <row r="11" spans="1:6" ht="12.75" customHeight="1">
      <c r="A11" s="19"/>
      <c r="B11" s="19"/>
      <c r="C11" s="19"/>
      <c r="D11" s="19"/>
      <c r="E11" s="19"/>
      <c r="F11" s="27" t="s">
        <v>20</v>
      </c>
    </row>
    <row r="12" spans="1:6" ht="15" customHeight="1">
      <c r="A12" s="19"/>
      <c r="B12" s="19"/>
      <c r="C12" s="19"/>
      <c r="D12" s="19"/>
      <c r="E12" s="19"/>
      <c r="F12" s="59" t="s">
        <v>81</v>
      </c>
    </row>
    <row r="13" spans="1:6" ht="18" customHeight="1">
      <c r="A13" s="74" t="s">
        <v>2</v>
      </c>
      <c r="B13" s="74"/>
      <c r="C13" s="74"/>
      <c r="D13" s="74"/>
      <c r="E13" s="74"/>
      <c r="F13" s="74"/>
    </row>
    <row r="14" spans="1:6" ht="14.25" customHeight="1">
      <c r="A14" s="75" t="s">
        <v>65</v>
      </c>
      <c r="B14" s="75"/>
      <c r="C14" s="75"/>
      <c r="D14" s="75"/>
      <c r="E14" s="75"/>
      <c r="F14" s="75"/>
    </row>
    <row r="15" spans="1:6" s="14" customFormat="1" ht="34.5" customHeight="1">
      <c r="A15" s="8" t="s">
        <v>29</v>
      </c>
      <c r="B15" s="15"/>
      <c r="C15" s="15"/>
      <c r="D15" s="15"/>
      <c r="E15" s="15"/>
      <c r="F15" s="15"/>
    </row>
    <row r="16" spans="1:6" s="14" customFormat="1" ht="13.5" customHeight="1">
      <c r="A16" s="4" t="s">
        <v>60</v>
      </c>
    </row>
    <row r="17" spans="1:8" s="14" customFormat="1" ht="18" customHeight="1">
      <c r="A17" s="8" t="s">
        <v>30</v>
      </c>
      <c r="B17" s="15"/>
      <c r="C17" s="15"/>
      <c r="D17" s="15"/>
      <c r="E17" s="15"/>
      <c r="F17" s="15"/>
    </row>
    <row r="18" spans="1:8" s="14" customFormat="1">
      <c r="A18" s="5" t="s">
        <v>61</v>
      </c>
    </row>
    <row r="19" spans="1:8" s="14" customFormat="1" ht="17.25" customHeight="1">
      <c r="A19" s="8" t="s">
        <v>31</v>
      </c>
      <c r="B19" s="15"/>
      <c r="C19" s="15"/>
      <c r="D19" s="15"/>
      <c r="E19" s="15"/>
      <c r="F19" s="15"/>
    </row>
    <row r="20" spans="1:8" s="14" customFormat="1">
      <c r="A20" s="4" t="s">
        <v>62</v>
      </c>
      <c r="B20" s="3"/>
      <c r="C20" s="3"/>
      <c r="D20" s="3"/>
      <c r="E20" s="3"/>
      <c r="F20" s="3"/>
    </row>
    <row r="21" spans="1:8" s="14" customFormat="1" ht="19.5" customHeight="1">
      <c r="A21" s="77" t="s">
        <v>63</v>
      </c>
      <c r="B21" s="77"/>
      <c r="C21" s="77"/>
      <c r="D21" s="77"/>
      <c r="E21" s="77"/>
      <c r="F21" s="77"/>
    </row>
    <row r="22" spans="1:8" s="14" customFormat="1" ht="17.25" customHeight="1">
      <c r="A22" s="77" t="s">
        <v>64</v>
      </c>
      <c r="B22" s="77"/>
      <c r="C22" s="77"/>
      <c r="D22" s="77"/>
      <c r="E22" s="77"/>
      <c r="F22" s="77"/>
    </row>
    <row r="23" spans="1:8" s="14" customFormat="1" ht="9" customHeight="1">
      <c r="A23" s="6"/>
      <c r="B23" s="10"/>
      <c r="C23" s="7"/>
      <c r="D23" s="6"/>
      <c r="E23" s="6"/>
      <c r="F23" s="6"/>
    </row>
    <row r="24" spans="1:8" s="14" customFormat="1" ht="19.5" customHeight="1">
      <c r="A24" s="76" t="s">
        <v>24</v>
      </c>
      <c r="B24" s="76"/>
      <c r="C24" s="76"/>
      <c r="D24" s="76"/>
      <c r="E24" s="76"/>
      <c r="F24" s="76"/>
    </row>
    <row r="25" spans="1:8" s="16" customFormat="1" ht="39.75" customHeight="1">
      <c r="A25" s="79" t="s">
        <v>52</v>
      </c>
      <c r="B25" s="79"/>
      <c r="C25" s="79"/>
      <c r="D25" s="79"/>
      <c r="E25" s="79"/>
      <c r="F25" s="79"/>
      <c r="G25" s="9"/>
    </row>
    <row r="26" spans="1:8" s="2" customFormat="1" ht="36" customHeight="1">
      <c r="A26" s="65" t="s">
        <v>27</v>
      </c>
      <c r="B26" s="65"/>
      <c r="C26" s="65"/>
      <c r="D26" s="65"/>
      <c r="E26" s="65"/>
      <c r="F26" s="65"/>
      <c r="G26" s="9"/>
    </row>
    <row r="27" spans="1:8" s="2" customFormat="1" ht="34.5" customHeight="1">
      <c r="A27" s="65" t="s">
        <v>53</v>
      </c>
      <c r="B27" s="65"/>
      <c r="C27" s="65"/>
      <c r="D27" s="65"/>
      <c r="E27" s="65"/>
      <c r="F27" s="65"/>
      <c r="G27" s="9"/>
    </row>
    <row r="28" spans="1:8" s="21" customFormat="1" ht="41.45" customHeight="1">
      <c r="A28" s="65" t="s">
        <v>28</v>
      </c>
      <c r="B28" s="65"/>
      <c r="C28" s="65"/>
      <c r="D28" s="65"/>
      <c r="E28" s="65"/>
      <c r="F28" s="65"/>
      <c r="G28" s="20"/>
    </row>
    <row r="29" spans="1:8" s="21" customFormat="1" ht="22.5" customHeight="1">
      <c r="A29" s="65" t="s">
        <v>66</v>
      </c>
      <c r="B29" s="65"/>
      <c r="C29" s="65"/>
      <c r="D29" s="65"/>
      <c r="E29" s="65"/>
      <c r="F29" s="65"/>
      <c r="G29" s="20"/>
    </row>
    <row r="30" spans="1:8" s="21" customFormat="1" ht="34.5" customHeight="1">
      <c r="A30" s="65" t="s">
        <v>67</v>
      </c>
      <c r="B30" s="65"/>
      <c r="C30" s="65"/>
      <c r="D30" s="65"/>
      <c r="E30" s="65"/>
      <c r="F30" s="65"/>
      <c r="G30" s="28"/>
      <c r="H30" s="28"/>
    </row>
    <row r="31" spans="1:8" ht="57" customHeight="1">
      <c r="A31" s="77" t="s">
        <v>51</v>
      </c>
      <c r="B31" s="77"/>
      <c r="C31" s="77"/>
      <c r="D31" s="77"/>
      <c r="E31" s="77"/>
      <c r="F31" s="77"/>
      <c r="G31" s="9"/>
    </row>
    <row r="32" spans="1:8" ht="15" customHeight="1"/>
    <row r="33" spans="1:6" ht="18.75">
      <c r="A33" s="78" t="s">
        <v>68</v>
      </c>
      <c r="B33" s="78"/>
      <c r="C33" s="78"/>
      <c r="D33" s="78"/>
      <c r="E33" s="78"/>
      <c r="F33" s="78"/>
    </row>
    <row r="34" spans="1:6" ht="12" customHeight="1">
      <c r="A34" s="18"/>
      <c r="B34" s="18"/>
      <c r="C34" s="18"/>
      <c r="D34" s="18"/>
      <c r="E34" s="18"/>
      <c r="F34" s="18"/>
    </row>
    <row r="35" spans="1:6" ht="14.25" customHeight="1">
      <c r="A35" s="11" t="s">
        <v>3</v>
      </c>
      <c r="B35" s="67" t="s">
        <v>6</v>
      </c>
      <c r="C35" s="67"/>
      <c r="D35" s="67"/>
      <c r="E35" s="67"/>
      <c r="F35" s="67"/>
    </row>
    <row r="36" spans="1:6" ht="33" customHeight="1">
      <c r="A36" s="34">
        <v>1</v>
      </c>
      <c r="B36" s="68" t="s">
        <v>32</v>
      </c>
      <c r="C36" s="69"/>
      <c r="D36" s="69"/>
      <c r="E36" s="69"/>
      <c r="F36" s="70"/>
    </row>
    <row r="37" spans="1:6" ht="29.25" customHeight="1">
      <c r="A37" s="12" t="s">
        <v>69</v>
      </c>
      <c r="B37" s="13"/>
      <c r="C37" s="13"/>
      <c r="D37" s="13"/>
      <c r="E37" s="13"/>
      <c r="F37" s="13"/>
    </row>
    <row r="38" spans="1:6" ht="12.75" customHeight="1">
      <c r="A38" s="13"/>
      <c r="B38" s="13"/>
      <c r="C38" s="13"/>
      <c r="D38" s="13"/>
      <c r="E38" s="13"/>
      <c r="F38" s="22" t="s">
        <v>19</v>
      </c>
    </row>
    <row r="39" spans="1:6" ht="29.45" customHeight="1">
      <c r="A39" s="35" t="s">
        <v>3</v>
      </c>
      <c r="B39" s="35" t="s">
        <v>70</v>
      </c>
      <c r="C39" s="35" t="s">
        <v>11</v>
      </c>
      <c r="D39" s="35" t="s">
        <v>4</v>
      </c>
      <c r="E39" s="36" t="s">
        <v>71</v>
      </c>
      <c r="F39" s="35" t="s">
        <v>5</v>
      </c>
    </row>
    <row r="40" spans="1:6">
      <c r="A40" s="48">
        <v>1</v>
      </c>
      <c r="B40" s="29">
        <v>2</v>
      </c>
      <c r="C40" s="29">
        <v>3</v>
      </c>
      <c r="D40" s="29">
        <v>4</v>
      </c>
      <c r="E40" s="29">
        <v>5</v>
      </c>
      <c r="F40" s="29">
        <v>6</v>
      </c>
    </row>
    <row r="41" spans="1:6" ht="48" customHeight="1">
      <c r="A41" s="17">
        <v>1</v>
      </c>
      <c r="B41" s="62" t="s">
        <v>85</v>
      </c>
      <c r="C41" s="63">
        <v>28926584</v>
      </c>
      <c r="D41" s="63">
        <v>10120</v>
      </c>
      <c r="E41" s="64">
        <v>0</v>
      </c>
      <c r="F41" s="64">
        <f>C41+D41</f>
        <v>28936704</v>
      </c>
    </row>
    <row r="42" spans="1:6" ht="15.6" customHeight="1">
      <c r="A42" s="71" t="s">
        <v>7</v>
      </c>
      <c r="B42" s="71"/>
      <c r="C42" s="63">
        <f t="shared" ref="C42:E42" si="0">SUM(C41:C41)</f>
        <v>28926584</v>
      </c>
      <c r="D42" s="63">
        <f t="shared" si="0"/>
        <v>10120</v>
      </c>
      <c r="E42" s="63">
        <f t="shared" si="0"/>
        <v>0</v>
      </c>
      <c r="F42" s="63">
        <f>SUM(F41:F41)</f>
        <v>28936704</v>
      </c>
    </row>
    <row r="43" spans="1:6" ht="14.25" customHeight="1">
      <c r="A43" s="12"/>
      <c r="B43" s="13"/>
      <c r="C43" s="13"/>
      <c r="D43" s="13"/>
      <c r="E43" s="13"/>
      <c r="F43" s="13"/>
    </row>
    <row r="44" spans="1:6" ht="18.75">
      <c r="A44" s="12" t="s">
        <v>72</v>
      </c>
      <c r="B44" s="13"/>
      <c r="C44" s="13"/>
      <c r="D44" s="13"/>
      <c r="E44" s="13"/>
      <c r="F44" s="13"/>
    </row>
    <row r="45" spans="1:6" ht="13.9" customHeight="1">
      <c r="B45" s="37"/>
      <c r="F45" s="38" t="s">
        <v>19</v>
      </c>
    </row>
    <row r="46" spans="1:6">
      <c r="A46" s="72" t="s">
        <v>73</v>
      </c>
      <c r="B46" s="72"/>
      <c r="C46" s="72"/>
      <c r="D46" s="39" t="s">
        <v>11</v>
      </c>
      <c r="E46" s="39" t="s">
        <v>4</v>
      </c>
      <c r="F46" s="39" t="s">
        <v>7</v>
      </c>
    </row>
    <row r="47" spans="1:6">
      <c r="A47" s="73">
        <v>1</v>
      </c>
      <c r="B47" s="73"/>
      <c r="C47" s="73"/>
      <c r="D47" s="40">
        <v>2</v>
      </c>
      <c r="E47" s="40">
        <v>3</v>
      </c>
      <c r="F47" s="39">
        <v>4</v>
      </c>
    </row>
    <row r="48" spans="1:6" ht="30" customHeight="1">
      <c r="A48" s="66" t="s">
        <v>74</v>
      </c>
      <c r="B48" s="66"/>
      <c r="C48" s="66"/>
      <c r="D48" s="63">
        <v>10159047</v>
      </c>
      <c r="E48" s="63">
        <v>0</v>
      </c>
      <c r="F48" s="64">
        <f>D48+E48</f>
        <v>10159047</v>
      </c>
    </row>
    <row r="49" spans="1:6" ht="22.9" customHeight="1">
      <c r="A49" s="66" t="s">
        <v>7</v>
      </c>
      <c r="B49" s="66"/>
      <c r="C49" s="66"/>
      <c r="D49" s="63">
        <f>SUM(D48:D48)</f>
        <v>10159047</v>
      </c>
      <c r="E49" s="63">
        <f>SUM(E48:E48)</f>
        <v>0</v>
      </c>
      <c r="F49" s="63">
        <f>SUM(F48:F48)</f>
        <v>10159047</v>
      </c>
    </row>
    <row r="50" spans="1:6" ht="19.5" customHeight="1">
      <c r="A50" s="30"/>
      <c r="B50" s="30"/>
      <c r="C50" s="30"/>
      <c r="D50" s="30"/>
      <c r="E50" s="30"/>
      <c r="F50" s="30"/>
    </row>
  </sheetData>
  <mergeCells count="20">
    <mergeCell ref="A33:F33"/>
    <mergeCell ref="A31:F31"/>
    <mergeCell ref="A25:F25"/>
    <mergeCell ref="A13:F13"/>
    <mergeCell ref="A14:F14"/>
    <mergeCell ref="A24:F24"/>
    <mergeCell ref="A21:F21"/>
    <mergeCell ref="A22:F22"/>
    <mergeCell ref="A49:C49"/>
    <mergeCell ref="B35:F35"/>
    <mergeCell ref="B36:F36"/>
    <mergeCell ref="A42:B42"/>
    <mergeCell ref="A46:C46"/>
    <mergeCell ref="A47:C47"/>
    <mergeCell ref="A48:C48"/>
    <mergeCell ref="A26:F26"/>
    <mergeCell ref="A27:F27"/>
    <mergeCell ref="A28:F28"/>
    <mergeCell ref="A29:F29"/>
    <mergeCell ref="A30:F30"/>
  </mergeCells>
  <pageMargins left="0.59055118110236227" right="0.59055118110236227" top="0.94488188976377963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6"/>
  <sheetViews>
    <sheetView view="pageBreakPreview" topLeftCell="A22" zoomScaleSheetLayoutView="100" workbookViewId="0">
      <selection activeCell="E21" sqref="E21"/>
    </sheetView>
  </sheetViews>
  <sheetFormatPr defaultRowHeight="15"/>
  <cols>
    <col min="1" max="1" width="6.42578125" customWidth="1"/>
    <col min="3" max="3" width="33.42578125" customWidth="1"/>
    <col min="4" max="4" width="13.85546875" customWidth="1"/>
    <col min="5" max="5" width="52.7109375" customWidth="1"/>
    <col min="6" max="6" width="12.7109375" customWidth="1"/>
    <col min="7" max="7" width="15" customWidth="1"/>
    <col min="8" max="8" width="11.85546875" customWidth="1"/>
  </cols>
  <sheetData>
    <row r="1" spans="1:8" ht="42" customHeight="1">
      <c r="A1" s="1" t="s">
        <v>76</v>
      </c>
      <c r="B1" s="14"/>
    </row>
    <row r="2" spans="1:8" ht="30.75" customHeight="1">
      <c r="A2" s="26" t="s">
        <v>3</v>
      </c>
      <c r="B2" s="81"/>
      <c r="C2" s="82"/>
      <c r="D2" s="26" t="s">
        <v>8</v>
      </c>
      <c r="E2" s="46" t="s">
        <v>9</v>
      </c>
      <c r="F2" s="26" t="s">
        <v>11</v>
      </c>
      <c r="G2" s="33" t="s">
        <v>4</v>
      </c>
      <c r="H2" s="26" t="s">
        <v>7</v>
      </c>
    </row>
    <row r="3" spans="1:8">
      <c r="A3" s="24">
        <v>1</v>
      </c>
      <c r="B3" s="83"/>
      <c r="C3" s="84"/>
      <c r="D3" s="24">
        <v>3</v>
      </c>
      <c r="E3" s="47">
        <v>4</v>
      </c>
      <c r="F3" s="24">
        <v>5</v>
      </c>
      <c r="G3" s="32">
        <v>6</v>
      </c>
      <c r="H3" s="24">
        <v>7</v>
      </c>
    </row>
    <row r="4" spans="1:8" ht="15.75">
      <c r="A4" s="25">
        <v>1</v>
      </c>
      <c r="B4" s="85" t="s">
        <v>12</v>
      </c>
      <c r="C4" s="85"/>
      <c r="D4" s="17"/>
      <c r="E4" s="44"/>
      <c r="F4" s="45"/>
      <c r="G4" s="31"/>
      <c r="H4" s="25"/>
    </row>
    <row r="5" spans="1:8" ht="35.25" customHeight="1">
      <c r="A5" s="25"/>
      <c r="B5" s="80" t="s">
        <v>33</v>
      </c>
      <c r="C5" s="80"/>
      <c r="D5" s="17" t="s">
        <v>34</v>
      </c>
      <c r="E5" s="44" t="s">
        <v>35</v>
      </c>
      <c r="F5" s="41">
        <v>1</v>
      </c>
      <c r="G5" s="42">
        <v>0</v>
      </c>
      <c r="H5" s="41">
        <f>F5+G5</f>
        <v>1</v>
      </c>
    </row>
    <row r="6" spans="1:8" ht="52.5" customHeight="1">
      <c r="A6" s="25"/>
      <c r="B6" s="80" t="s">
        <v>36</v>
      </c>
      <c r="C6" s="80"/>
      <c r="D6" s="17" t="s">
        <v>34</v>
      </c>
      <c r="E6" s="44" t="s">
        <v>54</v>
      </c>
      <c r="F6" s="41">
        <v>100</v>
      </c>
      <c r="G6" s="42"/>
      <c r="H6" s="41">
        <f t="shared" ref="H6:H12" si="0">F6+G6</f>
        <v>100</v>
      </c>
    </row>
    <row r="7" spans="1:8" ht="60.75" customHeight="1">
      <c r="A7" s="25"/>
      <c r="B7" s="80" t="s">
        <v>37</v>
      </c>
      <c r="C7" s="80"/>
      <c r="D7" s="17" t="s">
        <v>34</v>
      </c>
      <c r="E7" s="44" t="s">
        <v>55</v>
      </c>
      <c r="F7" s="41">
        <v>40</v>
      </c>
      <c r="G7" s="42"/>
      <c r="H7" s="41">
        <f t="shared" si="0"/>
        <v>40</v>
      </c>
    </row>
    <row r="8" spans="1:8" ht="23.25" customHeight="1">
      <c r="A8" s="25"/>
      <c r="B8" s="80" t="s">
        <v>38</v>
      </c>
      <c r="C8" s="80"/>
      <c r="D8" s="17" t="s">
        <v>34</v>
      </c>
      <c r="E8" s="44" t="s">
        <v>75</v>
      </c>
      <c r="F8" s="50">
        <v>265.75</v>
      </c>
      <c r="G8" s="42"/>
      <c r="H8" s="43">
        <f t="shared" si="0"/>
        <v>265.75</v>
      </c>
    </row>
    <row r="9" spans="1:8" ht="26.25" customHeight="1">
      <c r="A9" s="25"/>
      <c r="B9" s="80" t="s">
        <v>39</v>
      </c>
      <c r="C9" s="80"/>
      <c r="D9" s="17" t="s">
        <v>34</v>
      </c>
      <c r="E9" s="44" t="s">
        <v>75</v>
      </c>
      <c r="F9" s="41">
        <v>11</v>
      </c>
      <c r="G9" s="42"/>
      <c r="H9" s="42">
        <f t="shared" si="0"/>
        <v>11</v>
      </c>
    </row>
    <row r="10" spans="1:8" ht="32.25" customHeight="1">
      <c r="A10" s="25"/>
      <c r="B10" s="80" t="s">
        <v>40</v>
      </c>
      <c r="C10" s="80"/>
      <c r="D10" s="17" t="s">
        <v>34</v>
      </c>
      <c r="E10" s="44" t="s">
        <v>75</v>
      </c>
      <c r="F10" s="50">
        <v>8.25</v>
      </c>
      <c r="G10" s="42"/>
      <c r="H10" s="43">
        <f t="shared" si="0"/>
        <v>8.25</v>
      </c>
    </row>
    <row r="11" spans="1:8" ht="15.75">
      <c r="A11" s="25">
        <v>2</v>
      </c>
      <c r="B11" s="80" t="s">
        <v>13</v>
      </c>
      <c r="C11" s="80"/>
      <c r="D11" s="17"/>
      <c r="E11" s="44"/>
      <c r="F11" s="41"/>
      <c r="G11" s="42"/>
      <c r="H11" s="41">
        <f t="shared" si="0"/>
        <v>0</v>
      </c>
    </row>
    <row r="12" spans="1:8" ht="63.75" customHeight="1">
      <c r="A12" s="25"/>
      <c r="B12" s="80" t="s">
        <v>41</v>
      </c>
      <c r="C12" s="80"/>
      <c r="D12" s="17" t="s">
        <v>34</v>
      </c>
      <c r="E12" s="44" t="s">
        <v>57</v>
      </c>
      <c r="F12" s="41">
        <v>31851</v>
      </c>
      <c r="G12" s="42"/>
      <c r="H12" s="41">
        <f t="shared" si="0"/>
        <v>31851</v>
      </c>
    </row>
    <row r="13" spans="1:8" ht="70.5" customHeight="1">
      <c r="A13" s="25"/>
      <c r="B13" s="80" t="s">
        <v>37</v>
      </c>
      <c r="C13" s="80"/>
      <c r="D13" s="17" t="s">
        <v>34</v>
      </c>
      <c r="E13" s="44" t="s">
        <v>58</v>
      </c>
      <c r="F13" s="41">
        <v>10983</v>
      </c>
      <c r="G13" s="42"/>
      <c r="H13" s="41">
        <f>F13+G13</f>
        <v>10983</v>
      </c>
    </row>
    <row r="14" spans="1:8" ht="45.75" customHeight="1">
      <c r="A14" s="25"/>
      <c r="B14" s="80" t="s">
        <v>42</v>
      </c>
      <c r="C14" s="80"/>
      <c r="D14" s="17" t="s">
        <v>16</v>
      </c>
      <c r="E14" s="44" t="s">
        <v>56</v>
      </c>
      <c r="F14" s="41">
        <v>1383</v>
      </c>
      <c r="G14" s="42"/>
      <c r="H14" s="41">
        <f t="shared" ref="H14:H21" si="1">F14+G14</f>
        <v>1383</v>
      </c>
    </row>
    <row r="15" spans="1:8" ht="47.25" customHeight="1">
      <c r="A15" s="25"/>
      <c r="B15" s="80" t="s">
        <v>43</v>
      </c>
      <c r="C15" s="80"/>
      <c r="D15" s="17" t="s">
        <v>34</v>
      </c>
      <c r="E15" s="44" t="s">
        <v>77</v>
      </c>
      <c r="F15" s="41">
        <f>20492+16</f>
        <v>20508</v>
      </c>
      <c r="G15" s="42"/>
      <c r="H15" s="41">
        <f t="shared" si="1"/>
        <v>20508</v>
      </c>
    </row>
    <row r="16" spans="1:8" ht="19.5" customHeight="1">
      <c r="A16" s="25">
        <v>3</v>
      </c>
      <c r="B16" s="80" t="s">
        <v>14</v>
      </c>
      <c r="C16" s="80"/>
      <c r="D16" s="17"/>
      <c r="E16" s="44"/>
      <c r="F16" s="41"/>
      <c r="G16" s="42"/>
      <c r="H16" s="41"/>
    </row>
    <row r="17" spans="1:8" ht="62.25" customHeight="1">
      <c r="A17" s="25"/>
      <c r="B17" s="80" t="s">
        <v>44</v>
      </c>
      <c r="C17" s="80"/>
      <c r="D17" s="17" t="s">
        <v>17</v>
      </c>
      <c r="E17" s="44" t="s">
        <v>45</v>
      </c>
      <c r="F17" s="58">
        <f>10983/((1115+729+308+1545)/2)</f>
        <v>5.9415742493913983</v>
      </c>
      <c r="G17" s="52"/>
      <c r="H17" s="51">
        <f t="shared" si="1"/>
        <v>5.9415742493913983</v>
      </c>
    </row>
    <row r="18" spans="1:8" ht="31.5" customHeight="1">
      <c r="A18" s="25"/>
      <c r="B18" s="80" t="s">
        <v>46</v>
      </c>
      <c r="C18" s="80"/>
      <c r="D18" s="17" t="s">
        <v>16</v>
      </c>
      <c r="E18" s="44" t="s">
        <v>47</v>
      </c>
      <c r="F18" s="41">
        <v>204</v>
      </c>
      <c r="G18" s="42"/>
      <c r="H18" s="41">
        <f t="shared" si="1"/>
        <v>204</v>
      </c>
    </row>
    <row r="19" spans="1:8" ht="30.75" customHeight="1">
      <c r="A19" s="25"/>
      <c r="B19" s="80" t="s">
        <v>48</v>
      </c>
      <c r="C19" s="80"/>
      <c r="D19" s="17" t="s">
        <v>16</v>
      </c>
      <c r="E19" s="44" t="s">
        <v>49</v>
      </c>
      <c r="F19" s="41">
        <v>2339</v>
      </c>
      <c r="G19" s="42"/>
      <c r="H19" s="41">
        <f t="shared" si="1"/>
        <v>2339</v>
      </c>
    </row>
    <row r="20" spans="1:8" ht="21.75" customHeight="1">
      <c r="A20" s="23">
        <v>4</v>
      </c>
      <c r="B20" s="80" t="s">
        <v>15</v>
      </c>
      <c r="C20" s="80"/>
      <c r="D20" s="17"/>
      <c r="E20" s="44"/>
      <c r="F20" s="41"/>
      <c r="G20" s="42"/>
      <c r="H20" s="41">
        <f t="shared" si="1"/>
        <v>0</v>
      </c>
    </row>
    <row r="21" spans="1:8" ht="96.75" customHeight="1">
      <c r="A21" s="25"/>
      <c r="B21" s="80" t="s">
        <v>50</v>
      </c>
      <c r="C21" s="80"/>
      <c r="D21" s="17" t="s">
        <v>18</v>
      </c>
      <c r="E21" s="44" t="s">
        <v>59</v>
      </c>
      <c r="F21" s="49">
        <v>-2.6</v>
      </c>
      <c r="G21" s="42"/>
      <c r="H21" s="49">
        <f t="shared" si="1"/>
        <v>-2.6</v>
      </c>
    </row>
    <row r="23" spans="1:8" ht="18.75">
      <c r="A23" s="53" t="s">
        <v>21</v>
      </c>
      <c r="B23" s="2"/>
      <c r="C23" s="2"/>
      <c r="D23" s="54" t="s">
        <v>22</v>
      </c>
      <c r="E23" s="2"/>
      <c r="F23" s="55" t="s">
        <v>23</v>
      </c>
    </row>
    <row r="24" spans="1:8" ht="18.75">
      <c r="A24" s="56"/>
    </row>
    <row r="25" spans="1:8" ht="18.75">
      <c r="A25" s="56" t="s">
        <v>10</v>
      </c>
    </row>
    <row r="26" spans="1:8" ht="18.75">
      <c r="A26" s="56" t="s">
        <v>78</v>
      </c>
      <c r="D26" s="54" t="s">
        <v>22</v>
      </c>
      <c r="F26" s="57" t="s">
        <v>79</v>
      </c>
    </row>
  </sheetData>
  <mergeCells count="20">
    <mergeCell ref="B20:C20"/>
    <mergeCell ref="B21:C21"/>
    <mergeCell ref="B17:C17"/>
    <mergeCell ref="B18:C18"/>
    <mergeCell ref="B19:C19"/>
    <mergeCell ref="B14:C14"/>
    <mergeCell ref="B15:C15"/>
    <mergeCell ref="B16:C16"/>
    <mergeCell ref="B9:C9"/>
    <mergeCell ref="B13:C13"/>
    <mergeCell ref="B10:C10"/>
    <mergeCell ref="B11:C11"/>
    <mergeCell ref="B12:C12"/>
    <mergeCell ref="B7:C7"/>
    <mergeCell ref="B8:C8"/>
    <mergeCell ref="B2:C2"/>
    <mergeCell ref="B3:C3"/>
    <mergeCell ref="B4:C4"/>
    <mergeCell ref="B5:C5"/>
    <mergeCell ref="B6:C6"/>
  </mergeCells>
  <pageMargins left="0.39370078740157483" right="0.39370078740157483" top="0.94488188976377963" bottom="0.39370078740157483" header="0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10</vt:lpstr>
      <vt:lpstr>'10'!Область_печати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2019-01-23T06:31:29Z</dcterms:modified>
</cp:coreProperties>
</file>